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обр.6" sheetId="1" r:id="rId1"/>
  </sheets>
  <externalReferences>
    <externalReference r:id="rId2"/>
  </externalReferences>
  <definedNames>
    <definedName name="Z_6E36EA37_049E_4FAE_B719_2847CD16F858_.wvu.Cols" localSheetId="0" hidden="1">бобр.6!$F:$H,бобр.6!$L:$O</definedName>
    <definedName name="Z_6E36EA37_049E_4FAE_B719_2847CD16F858_.wvu.Rows" localSheetId="0" hidden="1">бобр.6!$42:$45</definedName>
    <definedName name="Z_73C0D023_21BD_4441_8EFA_957546C15799_.wvu.Cols" localSheetId="0" hidden="1">бобр.6!$F:$H,бобр.6!$L:$O</definedName>
    <definedName name="Z_73C0D023_21BD_4441_8EFA_957546C15799_.wvu.Rows" localSheetId="0" hidden="1">бобр.6!$42:$45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O39" s="1"/>
  <c r="M40"/>
  <c r="F40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I50" s="1"/>
  <c r="F32"/>
  <c r="O31"/>
  <c r="M31"/>
  <c r="I25" s="1"/>
  <c r="F31"/>
  <c r="O30"/>
  <c r="M30"/>
  <c r="F30"/>
  <c r="O29"/>
  <c r="M29"/>
  <c r="F29"/>
  <c r="O28"/>
  <c r="M28"/>
  <c r="F28"/>
  <c r="O27"/>
  <c r="M27"/>
  <c r="F27"/>
  <c r="F26" s="1"/>
  <c r="F50" s="1"/>
  <c r="O25"/>
  <c r="N25"/>
  <c r="N50" s="1"/>
  <c r="M25"/>
  <c r="M50" s="1"/>
  <c r="L25"/>
  <c r="L50" s="1"/>
  <c r="G24"/>
  <c r="E3"/>
  <c r="O50" l="1"/>
  <c r="G49"/>
  <c r="H49" s="1"/>
  <c r="G48"/>
  <c r="H48" s="1"/>
  <c r="G47"/>
  <c r="G46"/>
  <c r="H46" s="1"/>
  <c r="G45"/>
  <c r="H45" s="1"/>
  <c r="G43"/>
  <c r="H43" s="1"/>
  <c r="G41"/>
  <c r="H41" s="1"/>
  <c r="G40"/>
  <c r="H40" s="1"/>
  <c r="G39"/>
  <c r="G38"/>
  <c r="H38" s="1"/>
  <c r="G37"/>
  <c r="H37" s="1"/>
  <c r="G36"/>
  <c r="H36" s="1"/>
  <c r="G35"/>
  <c r="G34"/>
  <c r="H34" s="1"/>
  <c r="G32"/>
  <c r="H32" s="1"/>
  <c r="G31"/>
  <c r="H31" s="1"/>
  <c r="G30"/>
  <c r="H30" s="1"/>
  <c r="G29"/>
  <c r="G28"/>
  <c r="H28" s="1"/>
  <c r="G27"/>
  <c r="H27" s="1"/>
  <c r="F54"/>
  <c r="F57" s="1"/>
  <c r="G44"/>
  <c r="H44" s="1"/>
  <c r="G42"/>
  <c r="H42" s="1"/>
  <c r="G33"/>
  <c r="H33" s="1"/>
  <c r="H29"/>
  <c r="H47"/>
  <c r="I54"/>
  <c r="H35"/>
  <c r="H39"/>
  <c r="I57" l="1"/>
  <c r="G26"/>
  <c r="G50" s="1"/>
  <c r="G59" s="1"/>
  <c r="H26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<sst xmlns="http://schemas.openxmlformats.org/spreadsheetml/2006/main" count="64" uniqueCount="53">
  <si>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ул.Бобруйская,6</t>
  </si>
  <si>
    <t xml:space="preserve">Площадь помещений в доме:в т.ч.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</si>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</sst>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" fontId="9" fillId="0" borderId="7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7" fillId="0" borderId="9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10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12" xfId="0" applyFont="1" applyBorder="1" applyAlignment="1">
      <alignment horizontal="right"/>
    </xf>
    <xf numFmtId="2" fontId="10" fillId="0" borderId="15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2" fontId="14" fillId="0" borderId="12" xfId="0" applyNumberFormat="1" applyFont="1" applyBorder="1" applyAlignment="1">
      <alignment horizontal="right"/>
    </xf>
    <xf numFmtId="2" fontId="14" fillId="0" borderId="15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" fontId="10" fillId="0" borderId="15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12" xfId="0" applyNumberFormat="1" applyFont="1" applyBorder="1" applyAlignment="1">
      <alignment horizontal="right"/>
    </xf>
    <xf numFmtId="2" fontId="10" fillId="0" borderId="15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20" workbookViewId="0">
      <selection activeCell="I37" sqref="I37"/>
    </sheetView>
  </sheetViews>
  <sheetFormatPr defaultColWidth="9.140625" defaultRowHeight="12.75"/>
  <cols>
    <col min="1" max="3" width="9.140625" style="1"/>
    <col min="4" max="4" width="25.140625" style="1" customWidth="1"/>
    <col min="5" max="5" width="18.85546875" style="1" customWidth="1"/>
    <col min="6" max="8" width="11.42578125" style="1" hidden="1" customWidth="1"/>
    <col min="9" max="9" width="14" style="1" customWidth="1"/>
    <col min="10" max="10" width="18.140625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6.5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6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5.75" customHeight="1">
      <c r="A3" s="58" t="s">
        <v>1</v>
      </c>
      <c r="B3" s="59"/>
      <c r="C3" s="59"/>
      <c r="D3" s="59"/>
      <c r="E3" s="2">
        <f>E4+E5</f>
        <v>3524.08</v>
      </c>
      <c r="F3" s="3"/>
      <c r="G3" s="4"/>
      <c r="H3" s="4"/>
      <c r="I3" s="5" t="s">
        <v>2</v>
      </c>
    </row>
    <row r="4" spans="1:10" ht="15.75" customHeight="1">
      <c r="A4" s="58" t="s">
        <v>3</v>
      </c>
      <c r="B4" s="59"/>
      <c r="C4" s="59"/>
      <c r="D4" s="59"/>
      <c r="E4" s="2">
        <v>3524.08</v>
      </c>
      <c r="F4" s="3"/>
      <c r="G4" s="4"/>
      <c r="H4" s="4"/>
      <c r="I4" s="5" t="s">
        <v>2</v>
      </c>
    </row>
    <row r="5" spans="1:10" ht="15.7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869782.7</v>
      </c>
      <c r="F10" s="25"/>
      <c r="G10" s="23"/>
      <c r="H10" s="23"/>
      <c r="I10" s="25">
        <v>847669.19</v>
      </c>
      <c r="J10" s="26">
        <v>180245.85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155331.26</v>
      </c>
      <c r="F12" s="25"/>
      <c r="G12" s="23"/>
      <c r="H12" s="23"/>
      <c r="I12" s="25">
        <v>150492.32999999999</v>
      </c>
      <c r="J12" s="26">
        <v>24883.11</v>
      </c>
    </row>
    <row r="13" spans="1:10" ht="15" customHeight="1">
      <c r="A13" s="67" t="s">
        <v>16</v>
      </c>
      <c r="B13" s="68"/>
      <c r="C13" s="68"/>
      <c r="D13" s="69"/>
      <c r="E13" s="25">
        <v>221907.78</v>
      </c>
      <c r="F13" s="25"/>
      <c r="G13" s="23"/>
      <c r="H13" s="23"/>
      <c r="I13" s="25">
        <v>215008.39</v>
      </c>
      <c r="J13" s="26">
        <v>36064.720000000001</v>
      </c>
    </row>
    <row r="14" spans="1:10" ht="14.45" customHeight="1">
      <c r="A14" s="60" t="s">
        <v>17</v>
      </c>
      <c r="B14" s="60"/>
      <c r="C14" s="60"/>
      <c r="D14" s="60"/>
      <c r="E14" s="25">
        <v>326673.40000000002</v>
      </c>
      <c r="F14" s="25"/>
      <c r="G14" s="23"/>
      <c r="H14" s="23"/>
      <c r="I14" s="25">
        <v>317246.37</v>
      </c>
      <c r="J14" s="26">
        <v>152798.09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555651.68999999994</v>
      </c>
      <c r="F16" s="25"/>
      <c r="G16" s="23"/>
      <c r="H16" s="23"/>
      <c r="I16" s="25">
        <v>552799.71</v>
      </c>
      <c r="J16" s="26">
        <v>95355.29</v>
      </c>
    </row>
    <row r="17" spans="1:15" ht="15.75">
      <c r="A17" s="60" t="s">
        <v>20</v>
      </c>
      <c r="B17" s="60"/>
      <c r="C17" s="60"/>
      <c r="D17" s="60"/>
      <c r="E17" s="25">
        <v>55575.08</v>
      </c>
      <c r="F17" s="25"/>
      <c r="G17" s="23"/>
      <c r="H17" s="23"/>
      <c r="I17" s="25">
        <v>54732.37</v>
      </c>
      <c r="J17" s="26">
        <v>10811.86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8266.7000000000007</v>
      </c>
      <c r="F21" s="25"/>
      <c r="G21" s="23"/>
      <c r="H21" s="23"/>
      <c r="I21" s="25">
        <v>8154.48</v>
      </c>
      <c r="J21" s="26">
        <v>2102.5100000000002</v>
      </c>
      <c r="M21" s="27"/>
    </row>
    <row r="22" spans="1:15" ht="12.75" customHeight="1">
      <c r="A22" s="28"/>
      <c r="B22" s="29"/>
      <c r="C22" s="29"/>
      <c r="D22" s="29"/>
      <c r="E22" s="30"/>
      <c r="F22" s="31"/>
      <c r="G22" s="32"/>
      <c r="H22" s="33"/>
      <c r="I22" s="30"/>
      <c r="J22" s="34"/>
      <c r="M22" s="27"/>
    </row>
    <row r="23" spans="1:15" ht="15.75">
      <c r="A23" s="35" t="s">
        <v>25</v>
      </c>
      <c r="B23" s="35"/>
      <c r="C23" s="35"/>
      <c r="D23" s="35"/>
      <c r="E23" s="36"/>
      <c r="F23" s="37"/>
      <c r="G23" s="17"/>
      <c r="H23" s="17"/>
      <c r="I23" s="18"/>
      <c r="O23" s="38">
        <v>1.0064</v>
      </c>
    </row>
    <row r="24" spans="1:15" ht="15.75">
      <c r="A24" s="80" t="s">
        <v>52</v>
      </c>
      <c r="B24" s="80"/>
      <c r="C24" s="80"/>
      <c r="D24" s="80"/>
      <c r="E24" s="80"/>
      <c r="F24" s="39"/>
      <c r="G24" s="40">
        <f>'[1]УК ВР 2011 ГОД  (2)'!AC40</f>
        <v>1279.67</v>
      </c>
      <c r="H24" s="16"/>
      <c r="I24" s="25">
        <v>-188292.7</v>
      </c>
      <c r="J24" s="27"/>
      <c r="L24" s="41" t="s">
        <v>26</v>
      </c>
      <c r="M24" s="41" t="s">
        <v>27</v>
      </c>
      <c r="N24" s="41" t="s">
        <v>28</v>
      </c>
      <c r="O24" s="41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42"/>
      <c r="G25" s="42"/>
      <c r="H25" s="42"/>
      <c r="I25" s="89">
        <f>SUM(I27:I31)</f>
        <v>206215.96999999997</v>
      </c>
      <c r="L25" s="87">
        <f>SUM(L27:L31)</f>
        <v>98886.02</v>
      </c>
      <c r="M25" s="87">
        <f t="shared" ref="M25:O25" si="0">SUM(M27:M31)</f>
        <v>116685.5036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43">
        <f t="shared" ref="F26:H26" si="1">SUM(F27:F31)</f>
        <v>75286.19</v>
      </c>
      <c r="G26" s="43">
        <f t="shared" si="1"/>
        <v>0</v>
      </c>
      <c r="H26" s="43">
        <f t="shared" si="1"/>
        <v>75286.19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44">
        <f>'[1]УК ВР 2011 ГОД  (2)'!G40</f>
        <v>9965.35</v>
      </c>
      <c r="G27" s="44">
        <f t="shared" ref="G27:G49" si="2">$G$21/$F$50*F27</f>
        <v>0</v>
      </c>
      <c r="H27" s="44">
        <f>F27+G27</f>
        <v>9965.35</v>
      </c>
      <c r="I27" s="45">
        <v>52626.78</v>
      </c>
      <c r="L27" s="46">
        <v>14557.71</v>
      </c>
      <c r="M27" s="46">
        <f>L27*118%</f>
        <v>17178.0978</v>
      </c>
      <c r="N27" s="46"/>
      <c r="O27" s="46">
        <f>N27*$O$20</f>
        <v>0</v>
      </c>
    </row>
    <row r="28" spans="1:15" ht="15.75">
      <c r="A28" s="76" t="s">
        <v>32</v>
      </c>
      <c r="B28" s="77"/>
      <c r="C28" s="77"/>
      <c r="D28" s="77"/>
      <c r="E28" s="78"/>
      <c r="F28" s="44">
        <f>'[1]УК ВР 2011 ГОД  (2)'!H40</f>
        <v>3403.61</v>
      </c>
      <c r="G28" s="44">
        <f t="shared" si="2"/>
        <v>0</v>
      </c>
      <c r="H28" s="44">
        <f t="shared" ref="H28:H49" si="3">F28+G28</f>
        <v>3403.61</v>
      </c>
      <c r="I28" s="45">
        <v>14822.23</v>
      </c>
      <c r="L28" s="46">
        <v>4384.72</v>
      </c>
      <c r="M28" s="46">
        <f t="shared" ref="M28:M31" si="4">L28*118%</f>
        <v>5173.9696000000004</v>
      </c>
      <c r="N28" s="46"/>
      <c r="O28" s="46">
        <f t="shared" ref="O28:O31" si="5">N28*$O$20</f>
        <v>0</v>
      </c>
    </row>
    <row r="29" spans="1:15" ht="15.75">
      <c r="A29" s="76" t="s">
        <v>33</v>
      </c>
      <c r="B29" s="77"/>
      <c r="C29" s="77"/>
      <c r="D29" s="77"/>
      <c r="E29" s="78"/>
      <c r="F29" s="44">
        <f>'[1]УК ВР 2011 ГОД  (2)'!I40</f>
        <v>7865.28</v>
      </c>
      <c r="G29" s="44">
        <f t="shared" si="2"/>
        <v>0</v>
      </c>
      <c r="H29" s="44">
        <f t="shared" si="3"/>
        <v>7865.28</v>
      </c>
      <c r="I29" s="45">
        <v>28251.56</v>
      </c>
      <c r="L29" s="46">
        <v>6054.35</v>
      </c>
      <c r="M29" s="46">
        <f t="shared" si="4"/>
        <v>7144.1329999999998</v>
      </c>
      <c r="N29" s="46"/>
      <c r="O29" s="46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44">
        <f>'[1]УК ВР 2011 ГОД  (2)'!J40</f>
        <v>37615</v>
      </c>
      <c r="G30" s="44">
        <f t="shared" si="2"/>
        <v>0</v>
      </c>
      <c r="H30" s="44">
        <f t="shared" si="3"/>
        <v>37615</v>
      </c>
      <c r="I30" s="45">
        <v>18169</v>
      </c>
      <c r="L30" s="46">
        <v>37314.44</v>
      </c>
      <c r="M30" s="46">
        <f t="shared" si="4"/>
        <v>44031.039199999999</v>
      </c>
      <c r="N30" s="46"/>
      <c r="O30" s="46">
        <f t="shared" si="5"/>
        <v>0</v>
      </c>
    </row>
    <row r="31" spans="1:15" ht="45.75" customHeight="1">
      <c r="A31" s="92" t="s">
        <v>35</v>
      </c>
      <c r="B31" s="93"/>
      <c r="C31" s="93"/>
      <c r="D31" s="93"/>
      <c r="E31" s="94"/>
      <c r="F31" s="44">
        <f>'[1]УК ВР 2011 ГОД  (2)'!K40</f>
        <v>16436.95</v>
      </c>
      <c r="G31" s="44">
        <f t="shared" si="2"/>
        <v>0</v>
      </c>
      <c r="H31" s="44">
        <f t="shared" si="3"/>
        <v>16436.95</v>
      </c>
      <c r="I31" s="45">
        <v>92346.4</v>
      </c>
      <c r="L31" s="46">
        <v>36574.800000000003</v>
      </c>
      <c r="M31" s="46">
        <f t="shared" si="4"/>
        <v>43158.264000000003</v>
      </c>
      <c r="N31" s="46"/>
      <c r="O31" s="46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44">
        <f t="shared" si="2"/>
        <v>0</v>
      </c>
      <c r="H32" s="44">
        <f t="shared" si="3"/>
        <v>161917.21000000002</v>
      </c>
      <c r="I32" s="89">
        <f>SUM(I34:I38)</f>
        <v>391874.03</v>
      </c>
      <c r="L32" s="87">
        <f t="shared" ref="L32:O32" si="6">SUM(L34:L38)</f>
        <v>107448.79000000001</v>
      </c>
      <c r="M32" s="87">
        <f t="shared" si="6"/>
        <v>126789.5722</v>
      </c>
      <c r="N32" s="87">
        <f t="shared" si="6"/>
        <v>89475.95</v>
      </c>
      <c r="O32" s="87">
        <f t="shared" si="6"/>
        <v>0</v>
      </c>
    </row>
    <row r="33" spans="1:15" ht="34.5" customHeight="1">
      <c r="A33" s="84"/>
      <c r="B33" s="85"/>
      <c r="C33" s="85"/>
      <c r="D33" s="85"/>
      <c r="E33" s="86"/>
      <c r="F33" s="96"/>
      <c r="G33" s="44">
        <f t="shared" si="2"/>
        <v>0</v>
      </c>
      <c r="H33" s="44">
        <f t="shared" si="3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44">
        <f>'[1]УК ВР 2011 ГОД  (2)'!N40</f>
        <v>81447.240000000005</v>
      </c>
      <c r="G34" s="44">
        <f t="shared" si="2"/>
        <v>0</v>
      </c>
      <c r="H34" s="44">
        <f t="shared" si="3"/>
        <v>81447.240000000005</v>
      </c>
      <c r="I34" s="45">
        <v>63513.73</v>
      </c>
      <c r="L34" s="46">
        <v>19187.3</v>
      </c>
      <c r="M34" s="46">
        <f t="shared" ref="M34:M38" si="7">L34*118%</f>
        <v>22641.013999999999</v>
      </c>
      <c r="N34" s="46">
        <v>43250.12</v>
      </c>
      <c r="O34" s="46">
        <f t="shared" ref="O34:O38" si="8">N34*$O$20</f>
        <v>0</v>
      </c>
    </row>
    <row r="35" spans="1:15" ht="15.75">
      <c r="A35" s="91" t="s">
        <v>32</v>
      </c>
      <c r="B35" s="91"/>
      <c r="C35" s="91"/>
      <c r="D35" s="91"/>
      <c r="E35" s="91"/>
      <c r="F35" s="44">
        <f>'[1]УК ВР 2011 ГОД  (2)'!O40</f>
        <v>27787.66</v>
      </c>
      <c r="G35" s="44">
        <f t="shared" si="2"/>
        <v>0</v>
      </c>
      <c r="H35" s="44">
        <f t="shared" si="3"/>
        <v>27787.66</v>
      </c>
      <c r="I35" s="45">
        <v>14532.63</v>
      </c>
      <c r="L35" s="46">
        <v>5779.84</v>
      </c>
      <c r="M35" s="46">
        <f t="shared" si="7"/>
        <v>6820.2111999999997</v>
      </c>
      <c r="N35" s="46">
        <v>8474.99</v>
      </c>
      <c r="O35" s="46">
        <f t="shared" si="8"/>
        <v>0</v>
      </c>
    </row>
    <row r="36" spans="1:15" ht="15.75">
      <c r="A36" s="91" t="s">
        <v>33</v>
      </c>
      <c r="B36" s="91"/>
      <c r="C36" s="91"/>
      <c r="D36" s="91"/>
      <c r="E36" s="91"/>
      <c r="F36" s="44">
        <f>'[1]УК ВР 2011 ГОД  (2)'!P40</f>
        <v>13520.61</v>
      </c>
      <c r="G36" s="44">
        <f t="shared" si="2"/>
        <v>0</v>
      </c>
      <c r="H36" s="44">
        <f t="shared" si="3"/>
        <v>13520.61</v>
      </c>
      <c r="I36" s="45">
        <v>18224.810000000001</v>
      </c>
      <c r="L36" s="46">
        <v>2143.52</v>
      </c>
      <c r="M36" s="46">
        <f t="shared" si="7"/>
        <v>2529.3535999999999</v>
      </c>
      <c r="N36" s="46">
        <v>22270</v>
      </c>
      <c r="O36" s="46">
        <f t="shared" si="8"/>
        <v>0</v>
      </c>
    </row>
    <row r="37" spans="1:15" ht="15.75">
      <c r="A37" s="91" t="s">
        <v>34</v>
      </c>
      <c r="B37" s="91"/>
      <c r="C37" s="91"/>
      <c r="D37" s="91"/>
      <c r="E37" s="91"/>
      <c r="F37" s="44">
        <f>'[1]УК ВР 2011 ГОД  (2)'!Q40</f>
        <v>3300</v>
      </c>
      <c r="G37" s="44">
        <f t="shared" si="2"/>
        <v>0</v>
      </c>
      <c r="H37" s="44">
        <f t="shared" si="3"/>
        <v>3300</v>
      </c>
      <c r="I37" s="45">
        <f>138835.26+7800+2104.66</f>
        <v>148739.92000000001</v>
      </c>
      <c r="L37" s="46">
        <v>43231.5</v>
      </c>
      <c r="M37" s="46">
        <f t="shared" si="7"/>
        <v>51013.17</v>
      </c>
      <c r="N37" s="46"/>
      <c r="O37" s="46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44">
        <f>'[1]УК ВР 2011 ГОД  (2)'!R40</f>
        <v>35861.699999999997</v>
      </c>
      <c r="G38" s="44">
        <f t="shared" si="2"/>
        <v>0</v>
      </c>
      <c r="H38" s="44">
        <f t="shared" si="3"/>
        <v>35861.699999999997</v>
      </c>
      <c r="I38" s="45">
        <v>146862.94</v>
      </c>
      <c r="L38" s="46">
        <v>37106.629999999997</v>
      </c>
      <c r="M38" s="46">
        <f t="shared" si="7"/>
        <v>43785.823399999994</v>
      </c>
      <c r="N38" s="46">
        <v>15480.84</v>
      </c>
      <c r="O38" s="46">
        <f t="shared" si="8"/>
        <v>0</v>
      </c>
    </row>
    <row r="39" spans="1:15" ht="32.25" customHeight="1">
      <c r="A39" s="99" t="s">
        <v>38</v>
      </c>
      <c r="B39" s="100"/>
      <c r="C39" s="100"/>
      <c r="D39" s="100"/>
      <c r="E39" s="101"/>
      <c r="F39" s="47">
        <f t="shared" ref="F39:I39" si="9">SUM(F40:F48)</f>
        <v>282837.88</v>
      </c>
      <c r="G39" s="44">
        <f t="shared" si="2"/>
        <v>0</v>
      </c>
      <c r="H39" s="44">
        <f t="shared" si="3"/>
        <v>282837.88</v>
      </c>
      <c r="I39" s="48">
        <f t="shared" si="9"/>
        <v>94663.05</v>
      </c>
      <c r="L39" s="49">
        <f t="shared" ref="L39:O39" si="10">SUM(L40:L48)</f>
        <v>18870.190000000002</v>
      </c>
      <c r="M39" s="49">
        <f t="shared" si="10"/>
        <v>22266.824200000003</v>
      </c>
      <c r="N39" s="49">
        <f t="shared" si="10"/>
        <v>89778.01999999999</v>
      </c>
      <c r="O39" s="49">
        <f t="shared" si="10"/>
        <v>0</v>
      </c>
    </row>
    <row r="40" spans="1:15" ht="15.75">
      <c r="A40" s="102" t="s">
        <v>39</v>
      </c>
      <c r="B40" s="103"/>
      <c r="C40" s="103"/>
      <c r="D40" s="103"/>
      <c r="E40" s="104"/>
      <c r="F40" s="44">
        <f>'[1]УК ВР 2011 ГОД  (2)'!U40</f>
        <v>160770.20000000001</v>
      </c>
      <c r="G40" s="44">
        <f t="shared" si="2"/>
        <v>0</v>
      </c>
      <c r="H40" s="44">
        <f t="shared" si="3"/>
        <v>160770.20000000001</v>
      </c>
      <c r="I40" s="45">
        <v>64831.03</v>
      </c>
      <c r="L40" s="46">
        <v>385.05</v>
      </c>
      <c r="M40" s="46">
        <f t="shared" ref="M40:M49" si="11">L40*118%</f>
        <v>454.35899999999998</v>
      </c>
      <c r="N40" s="46">
        <v>62352.46</v>
      </c>
      <c r="O40" s="46">
        <f t="shared" ref="O40:O49" si="12">N40*$O$20</f>
        <v>0</v>
      </c>
    </row>
    <row r="41" spans="1:15" ht="15.75">
      <c r="A41" s="76" t="s">
        <v>32</v>
      </c>
      <c r="B41" s="77"/>
      <c r="C41" s="77"/>
      <c r="D41" s="77"/>
      <c r="E41" s="77"/>
      <c r="F41" s="44">
        <f>'[1]УК ВР 2011 ГОД  (2)'!V40</f>
        <v>54866.62</v>
      </c>
      <c r="G41" s="44">
        <f t="shared" si="2"/>
        <v>0</v>
      </c>
      <c r="H41" s="44">
        <f t="shared" si="3"/>
        <v>54866.62</v>
      </c>
      <c r="I41" s="45">
        <v>13061.54</v>
      </c>
      <c r="L41" s="46">
        <v>113.81</v>
      </c>
      <c r="M41" s="46">
        <f t="shared" si="11"/>
        <v>134.29579999999999</v>
      </c>
      <c r="N41" s="46">
        <v>12571.16</v>
      </c>
      <c r="O41" s="46">
        <f t="shared" si="12"/>
        <v>0</v>
      </c>
    </row>
    <row r="42" spans="1:15" ht="15.6" hidden="1" customHeight="1">
      <c r="A42" s="91" t="s">
        <v>40</v>
      </c>
      <c r="B42" s="91"/>
      <c r="C42" s="91"/>
      <c r="D42" s="91"/>
      <c r="E42" s="76"/>
      <c r="F42" s="44"/>
      <c r="G42" s="44">
        <f t="shared" si="2"/>
        <v>0</v>
      </c>
      <c r="H42" s="44">
        <f t="shared" si="3"/>
        <v>0</v>
      </c>
      <c r="I42" s="45"/>
      <c r="L42" s="46"/>
      <c r="M42" s="46">
        <f t="shared" si="11"/>
        <v>0</v>
      </c>
      <c r="N42" s="46"/>
      <c r="O42" s="46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44"/>
      <c r="G43" s="44">
        <f t="shared" si="2"/>
        <v>0</v>
      </c>
      <c r="H43" s="44">
        <f t="shared" si="3"/>
        <v>0</v>
      </c>
      <c r="I43" s="45"/>
      <c r="L43" s="46"/>
      <c r="M43" s="46">
        <f t="shared" si="11"/>
        <v>0</v>
      </c>
      <c r="N43" s="46"/>
      <c r="O43" s="46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44"/>
      <c r="G44" s="44">
        <f t="shared" si="2"/>
        <v>0</v>
      </c>
      <c r="H44" s="44">
        <f t="shared" si="3"/>
        <v>0</v>
      </c>
      <c r="I44" s="45"/>
      <c r="L44" s="46"/>
      <c r="M44" s="46">
        <f t="shared" si="11"/>
        <v>0</v>
      </c>
      <c r="N44" s="46"/>
      <c r="O44" s="46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44"/>
      <c r="G45" s="44">
        <f t="shared" si="2"/>
        <v>0</v>
      </c>
      <c r="H45" s="44">
        <f t="shared" si="3"/>
        <v>0</v>
      </c>
      <c r="I45" s="45"/>
      <c r="L45" s="46"/>
      <c r="M45" s="46">
        <f t="shared" si="11"/>
        <v>0</v>
      </c>
      <c r="N45" s="46"/>
      <c r="O45" s="46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44">
        <f>'[1]УК ВР 2011 ГОД  (2)'!W40</f>
        <v>291.72000000000003</v>
      </c>
      <c r="G46" s="44">
        <f t="shared" si="2"/>
        <v>0</v>
      </c>
      <c r="H46" s="44">
        <f t="shared" si="3"/>
        <v>291.72000000000003</v>
      </c>
      <c r="I46" s="45">
        <v>410.9</v>
      </c>
      <c r="L46" s="46">
        <v>46.62</v>
      </c>
      <c r="M46" s="46">
        <f t="shared" si="11"/>
        <v>55.011599999999994</v>
      </c>
      <c r="N46" s="46">
        <v>659.81</v>
      </c>
      <c r="O46" s="46">
        <f t="shared" si="12"/>
        <v>0</v>
      </c>
    </row>
    <row r="47" spans="1:15" ht="15.75">
      <c r="A47" s="76" t="s">
        <v>34</v>
      </c>
      <c r="B47" s="77"/>
      <c r="C47" s="77"/>
      <c r="D47" s="77"/>
      <c r="E47" s="77"/>
      <c r="F47" s="44">
        <f>'[1]УК ВР 2011 ГОД  (2)'!Y40</f>
        <v>350.25</v>
      </c>
      <c r="G47" s="44">
        <f t="shared" si="2"/>
        <v>0</v>
      </c>
      <c r="H47" s="44">
        <f t="shared" si="3"/>
        <v>350.25</v>
      </c>
      <c r="I47" s="45">
        <v>3244.06</v>
      </c>
      <c r="L47" s="46">
        <v>9151.36</v>
      </c>
      <c r="M47" s="46">
        <f t="shared" si="11"/>
        <v>10798.604800000001</v>
      </c>
      <c r="N47" s="46"/>
      <c r="O47" s="46">
        <f t="shared" si="12"/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44">
        <f>'[1]УК ВР 2011 ГОД  (2)'!Z40</f>
        <v>66559.09</v>
      </c>
      <c r="G48" s="44">
        <f t="shared" si="2"/>
        <v>0</v>
      </c>
      <c r="H48" s="44">
        <f t="shared" si="3"/>
        <v>66559.09</v>
      </c>
      <c r="I48" s="45">
        <v>13115.52</v>
      </c>
      <c r="L48" s="46">
        <v>9173.35</v>
      </c>
      <c r="M48" s="46">
        <f t="shared" si="11"/>
        <v>10824.553</v>
      </c>
      <c r="N48" s="46">
        <v>14194.59</v>
      </c>
      <c r="O48" s="46">
        <f t="shared" si="12"/>
        <v>0</v>
      </c>
    </row>
    <row r="49" spans="1:15" ht="15.6" customHeight="1">
      <c r="A49" s="99" t="s">
        <v>42</v>
      </c>
      <c r="B49" s="77"/>
      <c r="C49" s="77"/>
      <c r="D49" s="77"/>
      <c r="E49" s="78"/>
      <c r="F49" s="44">
        <f>'[1]УК ВР 2011 ГОД  (2)'!AA40</f>
        <v>148.03</v>
      </c>
      <c r="G49" s="44">
        <f t="shared" si="2"/>
        <v>0</v>
      </c>
      <c r="H49" s="44">
        <f t="shared" si="3"/>
        <v>148.03</v>
      </c>
      <c r="I49" s="45">
        <v>372.63</v>
      </c>
      <c r="L49" s="46">
        <v>310.44</v>
      </c>
      <c r="M49" s="46">
        <f t="shared" si="11"/>
        <v>366.31919999999997</v>
      </c>
      <c r="N49" s="46">
        <v>482.05</v>
      </c>
      <c r="O49" s="46">
        <f t="shared" si="12"/>
        <v>0</v>
      </c>
    </row>
    <row r="50" spans="1:15" ht="29.25" customHeight="1">
      <c r="A50" s="106" t="s">
        <v>43</v>
      </c>
      <c r="B50" s="107"/>
      <c r="C50" s="107"/>
      <c r="D50" s="107"/>
      <c r="E50" s="108"/>
      <c r="F50" s="47">
        <f>F26+F32+F39+F49</f>
        <v>520189.31000000006</v>
      </c>
      <c r="G50" s="47">
        <f>G26+G32+G39+G49</f>
        <v>0</v>
      </c>
      <c r="H50" s="47">
        <f>H26+H32+H39+H49</f>
        <v>520189.31000000006</v>
      </c>
      <c r="I50" s="48">
        <f>I25+I32+I39+I49</f>
        <v>693125.68</v>
      </c>
      <c r="L50" s="49">
        <f t="shared" ref="L50:O50" si="13">L25+L32+L39+L49</f>
        <v>225515.44</v>
      </c>
      <c r="M50" s="49">
        <f t="shared" si="13"/>
        <v>266108.21920000005</v>
      </c>
      <c r="N50" s="49">
        <f t="shared" si="13"/>
        <v>179736.01999999996</v>
      </c>
      <c r="O50" s="49">
        <f t="shared" si="13"/>
        <v>0</v>
      </c>
    </row>
    <row r="51" spans="1:15" ht="15.75">
      <c r="A51" s="76" t="s">
        <v>44</v>
      </c>
      <c r="B51" s="77"/>
      <c r="C51" s="77"/>
      <c r="D51" s="77"/>
      <c r="E51" s="77"/>
      <c r="F51" s="47"/>
      <c r="G51" s="47"/>
      <c r="H51" s="47"/>
      <c r="I51" s="45">
        <v>63289.04</v>
      </c>
      <c r="L51" s="46"/>
      <c r="M51" s="46"/>
      <c r="N51" s="46"/>
      <c r="O51" s="46"/>
    </row>
    <row r="52" spans="1:15" ht="15.75">
      <c r="A52" s="76" t="s">
        <v>45</v>
      </c>
      <c r="B52" s="77"/>
      <c r="C52" s="77"/>
      <c r="D52" s="77"/>
      <c r="E52" s="77"/>
      <c r="F52" s="47"/>
      <c r="G52" s="47"/>
      <c r="H52" s="47"/>
      <c r="I52" s="45">
        <v>53074.96</v>
      </c>
      <c r="L52" s="46"/>
      <c r="M52" s="46"/>
      <c r="N52" s="46"/>
      <c r="O52" s="46"/>
    </row>
    <row r="53" spans="1:15" ht="15" customHeight="1">
      <c r="A53" s="102" t="s">
        <v>46</v>
      </c>
      <c r="B53" s="103"/>
      <c r="C53" s="103"/>
      <c r="D53" s="103"/>
      <c r="E53" s="104"/>
      <c r="F53" s="47"/>
      <c r="G53" s="47"/>
      <c r="H53" s="47"/>
      <c r="I53" s="45">
        <v>22133.919999999998</v>
      </c>
      <c r="L53" s="46"/>
      <c r="M53" s="46"/>
      <c r="N53" s="46"/>
      <c r="O53" s="46"/>
    </row>
    <row r="54" spans="1:15" ht="15.75">
      <c r="A54" s="105" t="s">
        <v>47</v>
      </c>
      <c r="B54" s="105"/>
      <c r="C54" s="105"/>
      <c r="D54" s="105"/>
      <c r="E54" s="105"/>
      <c r="F54" s="47">
        <f>F50+F51+F52</f>
        <v>520189.31000000006</v>
      </c>
      <c r="G54" s="47"/>
      <c r="H54" s="47"/>
      <c r="I54" s="48">
        <f>I50+I51+I52+I53</f>
        <v>831623.60000000009</v>
      </c>
      <c r="L54" s="46"/>
      <c r="M54" s="46"/>
      <c r="N54" s="46"/>
      <c r="O54" s="46"/>
    </row>
    <row r="55" spans="1:15" ht="15.75">
      <c r="A55" s="80" t="s">
        <v>48</v>
      </c>
      <c r="B55" s="80"/>
      <c r="C55" s="80"/>
      <c r="D55" s="80"/>
      <c r="E55" s="80"/>
      <c r="F55" s="50"/>
      <c r="G55" s="50"/>
      <c r="H55" s="50"/>
      <c r="I55" s="51">
        <f>E16</f>
        <v>555651.68999999994</v>
      </c>
      <c r="L55" s="46"/>
      <c r="M55" s="46"/>
      <c r="N55" s="46"/>
      <c r="O55" s="46"/>
    </row>
    <row r="56" spans="1:15" ht="15.75">
      <c r="A56" s="80" t="s">
        <v>49</v>
      </c>
      <c r="B56" s="80"/>
      <c r="C56" s="80"/>
      <c r="D56" s="80"/>
      <c r="E56" s="80"/>
      <c r="F56" s="50"/>
      <c r="G56" s="50"/>
      <c r="H56" s="50"/>
      <c r="I56" s="48">
        <f>I16</f>
        <v>552799.71</v>
      </c>
      <c r="K56" s="52"/>
      <c r="L56" s="46"/>
      <c r="M56" s="46"/>
      <c r="N56" s="46"/>
      <c r="O56" s="46"/>
    </row>
    <row r="57" spans="1:15" ht="15.75">
      <c r="A57" s="105" t="s">
        <v>50</v>
      </c>
      <c r="B57" s="105"/>
      <c r="C57" s="105"/>
      <c r="D57" s="105"/>
      <c r="E57" s="105"/>
      <c r="F57" s="47">
        <f>F56-F54</f>
        <v>-520189.31000000006</v>
      </c>
      <c r="G57" s="47"/>
      <c r="H57" s="47"/>
      <c r="I57" s="48">
        <f>I24+I55-I54</f>
        <v>-464264.61000000016</v>
      </c>
      <c r="L57" s="49">
        <f>L21+L56-L54</f>
        <v>0</v>
      </c>
      <c r="M57" s="49">
        <f>M21+M56-M54</f>
        <v>0</v>
      </c>
      <c r="N57" s="49">
        <f>N21+N56-N54</f>
        <v>0</v>
      </c>
      <c r="O57" s="49">
        <f>O21+O56-O54</f>
        <v>0</v>
      </c>
    </row>
    <row r="59" spans="1:15">
      <c r="G59" s="52">
        <f>F50+G50</f>
        <v>520189.31000000006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бобр.6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2013-05-24T07:24:50Z</dcterms:created>
  <dcterms:modified xsi:type="dcterms:W3CDTF">2014-05-12T10:58:52Z</dcterms:modified>
</cp:coreProperties>
</file>